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6" i="8" l="1"/>
  <c r="E21" i="8" s="1"/>
  <c r="E41" i="8"/>
  <c r="E39" i="8"/>
  <c r="E37" i="1"/>
  <c r="E27" i="8"/>
  <c r="E26" i="1"/>
  <c r="B2" i="8"/>
  <c r="B2" i="7"/>
  <c r="B2" i="6"/>
  <c r="B2" i="5"/>
  <c r="B2" i="3"/>
  <c r="B2" i="2"/>
  <c r="E37" i="8"/>
  <c r="E35" i="8"/>
  <c r="E33" i="8"/>
  <c r="E31" i="8"/>
  <c r="E29" i="8"/>
  <c r="H41" i="8" l="1"/>
  <c r="E21" i="3"/>
</calcChain>
</file>

<file path=xl/sharedStrings.xml><?xml version="1.0" encoding="utf-8"?>
<sst xmlns="http://schemas.openxmlformats.org/spreadsheetml/2006/main" count="2044" uniqueCount="361">
  <si>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</si>
  <si>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</si>
  <si>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</si>
  <si>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</si>
  <si>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</si>
  <si>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</si>
  <si>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</si>
  <si>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</si>
  <si>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</si>
  <si>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</si>
  <si>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</si>
  <si>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</si>
  <si>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</si>
  <si>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</si>
  <si>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</si>
  <si>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</si>
  <si>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</si>
  <si>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</si>
  <si>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</si>
  <si>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</si>
  <si>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</si>
  <si>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</si>
  <si>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</si>
  <si>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</si>
  <si>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</si>
  <si>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</si>
  <si>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</si>
  <si>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</si>
  <si>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</si>
  <si>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</si>
  <si>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</si>
  <si>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</si>
  <si>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</si>
  <si>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</si>
  <si>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</si>
  <si>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</si>
  <si>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</si>
  <si>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</si>
  <si>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</si>
  <si>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</si>
  <si>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</si>
  <si>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</si>
  <si>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</si>
  <si>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</si>
  <si>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</si>
  <si>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</si>
  <si>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</si>
  <si>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</si>
  <si>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</si>
  <si>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</si>
  <si>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</si>
  <si>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</si>
  <si>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</si>
  <si>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</si>
  <si>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</si>
  <si>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</si>
  <si>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</si>
  <si>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</si>
  <si>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</si>
  <si>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</si>
  <si>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</si>
  <si>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</si>
  <si>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</si>
  <si>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</si>
  <si>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</si>
  <si>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</si>
  <si>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</si>
  <si>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</si>
  <si>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</si>
  <si>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</si>
  <si>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</si>
  <si>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</si>
  <si>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</si>
  <si>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</si>
  <si>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</si>
  <si>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</si>
  <si>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</si>
  <si>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</si>
  <si>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</si>
  <si>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</si>
  <si>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</si>
  <si>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</si>
  <si>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</si>
  <si>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</si>
  <si>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</si>
  <si>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</si>
  <si>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</si>
  <si>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</si>
  <si>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</si>
  <si>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</si>
  <si>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</si>
  <si>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</si>
  <si>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</si>
  <si>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</si>
  <si>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</si>
  <si>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</si>
  <si>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</si>
  <si>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</si>
  <si>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</si>
  <si>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</si>
  <si>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</si>
  <si>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</si>
  <si>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</si>
  <si>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</si>
  <si>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</si>
  <si>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</si>
  <si>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</si>
  <si>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</si>
  <si>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</si>
  <si>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</si>
  <si>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</si>
  <si>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</si>
  <si>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</si>
  <si>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</si>
  <si>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</si>
  <si>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</si>
  <si>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</si>
  <si>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</si>
  <si>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</si>
  <si>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</si>
  <si>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</si>
  <si>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</si>
  <si>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</si>
  <si>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</si>
  <si>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</si>
  <si>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</si>
  <si>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</si>
  <si>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</si>
  <si>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</si>
  <si>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</si>
  <si>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</si>
  <si>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</si>
  <si>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</si>
  <si>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</si>
  <si>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</si>
  <si>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</si>
  <si>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</si>
  <si>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</si>
  <si>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</si>
  <si>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</si>
  <si>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</si>
  <si>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</si>
  <si>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</si>
  <si>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</si>
  <si>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</si>
  <si>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</si>
  <si>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</si>
  <si>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</si>
  <si>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</si>
  <si>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</si>
  <si>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</si>
  <si>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</si>
  <si>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</si>
  <si>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</si>
  <si>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</si>
  <si>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</si>
  <si>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</si>
  <si>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</si>
  <si>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</si>
  <si>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</si>
  <si>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</si>
  <si>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</si>
  <si>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</si>
  <si>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</si>
  <si>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</si>
  <si>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</si>
  <si>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</si>
  <si>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</si>
  <si>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</si>
  <si>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</si>
  <si>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</si>
  <si>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</si>
  <si>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</si>
  <si>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</si>
  <si>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</si>
  <si>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</si>
  <si>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</si>
  <si>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</si>
  <si>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</si>
  <si>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</si>
  <si>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</si>
  <si>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</si>
  <si>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</si>
  <si>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</si>
  <si>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</si>
  <si>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</si>
  <si>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</si>
  <si>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</si>
  <si>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</si>
  <si>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</si>
  <si>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</si>
  <si>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</si>
  <si>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</si>
  <si>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</si>
  <si>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</si>
  <si>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</si>
  <si>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</si>
  <si>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</si>
  <si>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</si>
  <si>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</si>
  <si>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</si>
  <si>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</si>
  <si>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</si>
  <si>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</si>
  <si>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</si>
  <si>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</si>
  <si>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</si>
  <si>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</si>
  <si>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</si>
  <si>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</si>
  <si>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</si>
  <si>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</si>
  <si>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</si>
  <si>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</si>
  <si>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</si>
  <si>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</si>
  <si>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</si>
  <si>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</si>
  <si>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</si>
  <si>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</si>
  <si>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</si>
  <si>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</si>
  <si>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</si>
  <si>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</si>
  <si>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</si>
  <si>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</si>
  <si>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</si>
  <si>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</si>
  <si>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</si>
  <si>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</si>
  <si>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</si>
  <si>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</si>
  <si>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</si>
  <si>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</si>
  <si>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</si>
  <si>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</si>
  <si>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</si>
  <si>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</si>
  <si>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</si>
  <si>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</si>
  <si>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</si>
  <si>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</si>
  <si>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</si>
  <si>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</si>
  <si>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</si>
  <si>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</si>
  <si>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</si>
  <si>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</si>
  <si>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</si>
  <si>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</si>
  <si>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</si>
  <si>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</si>
  <si>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</si>
  <si>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</si>
  <si>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</si>
  <si>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</si>
  <si>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</si>
  <si>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</si>
  <si>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</si>
  <si>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</si>
  <si>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</si>
  <si>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</si>
  <si>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</si>
  <si>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</si>
  <si>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</si>
  <si>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</si>
  <si>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</si>
  <si>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</si>
  <si>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</si>
  <si>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</si>
  <si>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</si>
  <si>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</si>
  <si>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</si>
  <si>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</si>
  <si>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</si>
  <si>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</si>
  <si>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</si>
  <si>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</si>
  <si>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</si>
  <si>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</si>
  <si>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</si>
  <si>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</si>
  <si>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</si>
  <si>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</si>
  <si>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</si>
  <si>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</si>
  <si>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</si>
  <si>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</si>
  <si>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</si>
  <si>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</si>
  <si>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</si>
  <si>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</si>
  <si>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</si>
  <si>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</si>
  <si>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</si>
  <si>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</si>
  <si>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</si>
  <si>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</si>
  <si>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</si>
  <si>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</si>
  <si>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</si>
  <si>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</si>
  <si>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</si>
  <si>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</si>
  <si>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</si>
  <si>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</si>
  <si>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</si>
  <si>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</si>
  <si>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</si>
  <si>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</si>
  <si>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</si>
  <si>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</si>
  <si>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</si>
  <si>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</si>
  <si>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</si>
  <si>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</si>
  <si>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</si>
  <si>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</si>
  <si>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</si>
  <si>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</si>
  <si>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</si>
  <si>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</si>
  <si>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</si>
  <si>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</si>
  <si>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</si>
  <si>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</si>
  <si>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</si>
  <si>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</si>
  <si>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</si>
  <si>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</si>
  <si>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</si>
  <si>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</si>
  <si>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</si>
  <si>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</si>
  <si>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</si>
  <si>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</si>
  <si>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</si>
  <si>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</si>
  <si>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</si>
  <si>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</si>
  <si>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</si>
  <si>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</si>
  <si>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</si>
  <si>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</si>
  <si>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 xml:space="preserve">ул.Ленина 9А </t>
  </si>
  <si>
    <t>а</t>
  </si>
  <si>
    <t>Каменные кирпичные</t>
  </si>
  <si>
    <t>плоская</t>
  </si>
  <si>
    <t xml:space="preserve">Из рулонных материалов </t>
  </si>
  <si>
    <t>Электроэнергия, потребляемая при содержании общего имущества МКД</t>
  </si>
  <si>
    <t xml:space="preserve">кв.м.  </t>
  </si>
  <si>
    <t xml:space="preserve">кв.м. 1 полугодие/2 полугодие </t>
  </si>
  <si>
    <t xml:space="preserve">кв.м.  1 полугодие/2 полугодие </t>
  </si>
  <si>
    <t xml:space="preserve">кв.м.1 полугодие/2 полугодие </t>
  </si>
  <si>
    <t xml:space="preserve">кВт*ч  1 полугодие/2 полугодие </t>
  </si>
  <si>
    <t>0,37/0,4</t>
  </si>
  <si>
    <t>2,92/3,28</t>
  </si>
  <si>
    <t>8,27/9,37</t>
  </si>
  <si>
    <t>1,92/2,15</t>
  </si>
  <si>
    <t>0,75/0,8</t>
  </si>
  <si>
    <t>3,47/3,58/3,90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</si>
</sst>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9" sqref="E39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3" t="s">
        <v>311</v>
      </c>
      <c r="B1" s="83"/>
      <c r="C1" s="83"/>
      <c r="D1" s="83"/>
      <c r="E1" s="83"/>
    </row>
    <row r="2" spans="1:7" x14ac:dyDescent="0.3">
      <c r="A2" s="15"/>
      <c r="B2" s="15" t="s">
        <v>344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 x14ac:dyDescent="0.3">
      <c r="A5" s="93" t="s">
        <v>7</v>
      </c>
      <c r="B5" s="93"/>
      <c r="C5" s="93"/>
      <c r="D5" s="93"/>
      <c r="E5" s="93"/>
    </row>
    <row r="6" spans="1:7" ht="63.75" customHeight="1" x14ac:dyDescent="0.3">
      <c r="A6" s="84" t="s">
        <v>8</v>
      </c>
      <c r="B6" s="87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 x14ac:dyDescent="0.3">
      <c r="A7" s="85"/>
      <c r="B7" s="88"/>
      <c r="C7" s="91"/>
      <c r="D7" s="12" t="s">
        <v>182</v>
      </c>
      <c r="E7" s="43">
        <v>44424</v>
      </c>
    </row>
    <row r="8" spans="1:7" ht="60" customHeight="1" x14ac:dyDescent="0.3">
      <c r="A8" s="86"/>
      <c r="B8" s="89"/>
      <c r="C8" s="92"/>
      <c r="D8" s="12" t="s">
        <v>183</v>
      </c>
      <c r="E8" s="42" t="s">
        <v>184</v>
      </c>
      <c r="G8" s="46"/>
    </row>
    <row r="9" spans="1:7" ht="34.5" customHeight="1" x14ac:dyDescent="0.3">
      <c r="A9" s="84" t="s">
        <v>9</v>
      </c>
      <c r="B9" s="95" t="s">
        <v>10</v>
      </c>
      <c r="C9" s="84" t="s">
        <v>5</v>
      </c>
      <c r="D9" s="47" t="s">
        <v>185</v>
      </c>
      <c r="E9" s="48">
        <v>44424</v>
      </c>
      <c r="G9" s="46"/>
    </row>
    <row r="10" spans="1:7" ht="34.5" customHeight="1" x14ac:dyDescent="0.3">
      <c r="A10" s="85"/>
      <c r="B10" s="96"/>
      <c r="C10" s="85"/>
      <c r="D10" s="47" t="s">
        <v>186</v>
      </c>
      <c r="E10" s="48">
        <v>44424</v>
      </c>
    </row>
    <row r="11" spans="1:7" ht="34.5" customHeight="1" x14ac:dyDescent="0.3">
      <c r="A11" s="86"/>
      <c r="B11" s="97"/>
      <c r="C11" s="86"/>
      <c r="D11" s="47" t="s">
        <v>10</v>
      </c>
      <c r="E11" s="10" t="s">
        <v>5</v>
      </c>
    </row>
    <row r="12" spans="1:7" x14ac:dyDescent="0.3">
      <c r="A12" s="94" t="s">
        <v>11</v>
      </c>
      <c r="B12" s="94"/>
      <c r="C12" s="94"/>
      <c r="D12" s="94"/>
      <c r="E12" s="9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94" t="s">
        <v>13</v>
      </c>
      <c r="B14" s="94"/>
      <c r="C14" s="94"/>
      <c r="D14" s="94"/>
      <c r="E14" s="94"/>
    </row>
    <row r="15" spans="1:7" ht="43.2" x14ac:dyDescent="0.3">
      <c r="A15" s="87" t="s">
        <v>14</v>
      </c>
      <c r="B15" s="95" t="s">
        <v>4</v>
      </c>
      <c r="C15" s="90" t="s">
        <v>5</v>
      </c>
      <c r="D15" s="17" t="s">
        <v>187</v>
      </c>
      <c r="E15" s="17" t="s">
        <v>312</v>
      </c>
    </row>
    <row r="16" spans="1:7" x14ac:dyDescent="0.3">
      <c r="A16" s="88"/>
      <c r="B16" s="96"/>
      <c r="C16" s="91"/>
      <c r="D16" s="17" t="s">
        <v>188</v>
      </c>
      <c r="E16" s="17" t="s">
        <v>313</v>
      </c>
    </row>
    <row r="17" spans="1:5" ht="90" customHeight="1" x14ac:dyDescent="0.3">
      <c r="A17" s="88"/>
      <c r="B17" s="96"/>
      <c r="C17" s="91"/>
      <c r="D17" s="17" t="s">
        <v>189</v>
      </c>
      <c r="E17" s="17" t="s">
        <v>314</v>
      </c>
    </row>
    <row r="18" spans="1:5" ht="28.8" x14ac:dyDescent="0.3">
      <c r="A18" s="88"/>
      <c r="B18" s="96"/>
      <c r="C18" s="91"/>
      <c r="D18" s="17" t="s">
        <v>190</v>
      </c>
      <c r="E18" s="17" t="s">
        <v>5</v>
      </c>
    </row>
    <row r="19" spans="1:5" x14ac:dyDescent="0.3">
      <c r="A19" s="88"/>
      <c r="B19" s="96"/>
      <c r="C19" s="91"/>
      <c r="D19" s="17" t="s">
        <v>191</v>
      </c>
      <c r="E19" s="17" t="s">
        <v>5</v>
      </c>
    </row>
    <row r="20" spans="1:5" x14ac:dyDescent="0.3">
      <c r="A20" s="88"/>
      <c r="B20" s="96"/>
      <c r="C20" s="91"/>
      <c r="D20" s="17" t="s">
        <v>192</v>
      </c>
      <c r="E20" s="17" t="s">
        <v>343</v>
      </c>
    </row>
    <row r="21" spans="1:5" x14ac:dyDescent="0.3">
      <c r="A21" s="88"/>
      <c r="B21" s="96"/>
      <c r="C21" s="91"/>
      <c r="D21" s="17" t="s">
        <v>193</v>
      </c>
      <c r="E21" s="17">
        <v>9</v>
      </c>
    </row>
    <row r="22" spans="1:5" x14ac:dyDescent="0.3">
      <c r="A22" s="88"/>
      <c r="B22" s="96"/>
      <c r="C22" s="91"/>
      <c r="D22" s="17" t="s">
        <v>194</v>
      </c>
      <c r="E22" s="12" t="s">
        <v>5</v>
      </c>
    </row>
    <row r="23" spans="1:5" x14ac:dyDescent="0.3">
      <c r="A23" s="88"/>
      <c r="B23" s="96"/>
      <c r="C23" s="91"/>
      <c r="D23" s="17" t="s">
        <v>195</v>
      </c>
      <c r="E23" s="12" t="s">
        <v>5</v>
      </c>
    </row>
    <row r="24" spans="1:5" x14ac:dyDescent="0.3">
      <c r="A24" s="89"/>
      <c r="B24" s="97"/>
      <c r="C24" s="92"/>
      <c r="D24" s="17" t="s">
        <v>196</v>
      </c>
      <c r="E24" s="12" t="s">
        <v>345</v>
      </c>
    </row>
    <row r="25" spans="1:5" x14ac:dyDescent="0.3">
      <c r="A25" s="87" t="s">
        <v>15</v>
      </c>
      <c r="B25" s="95" t="s">
        <v>16</v>
      </c>
      <c r="C25" s="84" t="s">
        <v>5</v>
      </c>
      <c r="D25" s="49" t="s">
        <v>197</v>
      </c>
      <c r="E25" s="13">
        <v>1967</v>
      </c>
    </row>
    <row r="26" spans="1:5" x14ac:dyDescent="0.3">
      <c r="A26" s="89"/>
      <c r="B26" s="97"/>
      <c r="C26" s="86"/>
      <c r="D26" s="50" t="s">
        <v>198</v>
      </c>
      <c r="E26" s="13">
        <f>E25</f>
        <v>1967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64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64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3323.6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2516.5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563.9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243.2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4" t="s">
        <v>53</v>
      </c>
      <c r="B45" s="87" t="s">
        <v>54</v>
      </c>
      <c r="C45" s="84" t="s">
        <v>5</v>
      </c>
      <c r="D45" s="7" t="s">
        <v>205</v>
      </c>
      <c r="E45" s="12" t="s">
        <v>71</v>
      </c>
    </row>
    <row r="46" spans="1:7" x14ac:dyDescent="0.3">
      <c r="A46" s="86"/>
      <c r="B46" s="89"/>
      <c r="C46" s="86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4" t="s">
        <v>61</v>
      </c>
      <c r="B50" s="94"/>
      <c r="C50" s="94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4:E14"/>
    <mergeCell ref="A9:A11"/>
    <mergeCell ref="B9:B11"/>
    <mergeCell ref="C9:C11"/>
    <mergeCell ref="A12:E12"/>
    <mergeCell ref="A1:E1"/>
    <mergeCell ref="A6:A8"/>
    <mergeCell ref="B6:B8"/>
    <mergeCell ref="C6:C8"/>
    <mergeCell ref="A5:E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9" workbookViewId="0">
      <selection activeCell="A15" sqref="A15:E1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5" t="s">
        <v>317</v>
      </c>
      <c r="B1" s="105"/>
      <c r="C1" s="105"/>
      <c r="D1" s="105"/>
      <c r="E1" s="105"/>
    </row>
    <row r="2" spans="1:5" ht="21" customHeight="1" x14ac:dyDescent="0.3">
      <c r="A2" s="15"/>
      <c r="B2" s="15" t="str">
        <f>'2.1.'!B2</f>
        <v xml:space="preserve">ул.Ленина 9А 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x14ac:dyDescent="0.3">
      <c r="A5" s="101" t="s">
        <v>119</v>
      </c>
      <c r="B5" s="101"/>
      <c r="C5" s="101"/>
      <c r="D5" s="101"/>
      <c r="E5" s="101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1" t="s">
        <v>121</v>
      </c>
      <c r="B7" s="101"/>
      <c r="C7" s="101"/>
      <c r="D7" s="101"/>
      <c r="E7" s="101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3">
      <c r="A10" s="101" t="s">
        <v>125</v>
      </c>
      <c r="B10" s="101"/>
      <c r="C10" s="101"/>
      <c r="D10" s="101"/>
      <c r="E10" s="101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8" t="s">
        <v>128</v>
      </c>
      <c r="B12" s="99"/>
      <c r="C12" s="99"/>
      <c r="D12" s="99"/>
      <c r="E12" s="100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348</v>
      </c>
    </row>
    <row r="15" spans="1:5" x14ac:dyDescent="0.3">
      <c r="A15" s="98" t="s">
        <v>207</v>
      </c>
      <c r="B15" s="99"/>
      <c r="C15" s="99"/>
      <c r="D15" s="99"/>
      <c r="E15" s="100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0</v>
      </c>
    </row>
    <row r="17" spans="1:5" x14ac:dyDescent="0.3">
      <c r="A17" s="98" t="s">
        <v>74</v>
      </c>
      <c r="B17" s="99"/>
      <c r="C17" s="99"/>
      <c r="D17" s="99"/>
      <c r="E17" s="100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8" t="s">
        <v>77</v>
      </c>
      <c r="B20" s="99"/>
      <c r="C20" s="99"/>
      <c r="D20" s="99"/>
      <c r="E20" s="100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8" t="s">
        <v>208</v>
      </c>
      <c r="B24" s="99"/>
      <c r="C24" s="99"/>
      <c r="D24" s="99"/>
      <c r="E24" s="100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2" t="s">
        <v>90</v>
      </c>
      <c r="B61" s="103"/>
      <c r="C61" s="103"/>
      <c r="D61" s="103"/>
      <c r="E61" s="104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2" t="s">
        <v>94</v>
      </c>
      <c r="B64" s="103"/>
      <c r="C64" s="103"/>
      <c r="D64" s="103"/>
      <c r="E64" s="104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2" t="s">
        <v>96</v>
      </c>
      <c r="B66" s="103"/>
      <c r="C66" s="103"/>
      <c r="D66" s="103"/>
      <c r="E66" s="104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2" t="s">
        <v>98</v>
      </c>
      <c r="B68" s="103"/>
      <c r="C68" s="103"/>
      <c r="D68" s="103"/>
      <c r="E68" s="104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8" t="s">
        <v>100</v>
      </c>
      <c r="B70" s="99"/>
      <c r="C70" s="99"/>
      <c r="D70" s="99"/>
      <c r="E70" s="100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8" t="s">
        <v>104</v>
      </c>
      <c r="B73" s="99"/>
      <c r="C73" s="99"/>
      <c r="D73" s="99"/>
      <c r="E73" s="100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8" t="s">
        <v>108</v>
      </c>
      <c r="B75" s="99"/>
      <c r="C75" s="99"/>
      <c r="D75" s="99"/>
      <c r="E75" s="100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1" t="s">
        <v>112</v>
      </c>
      <c r="B77" s="101"/>
      <c r="C77" s="101"/>
      <c r="D77" s="101"/>
      <c r="E77" s="101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1" t="s">
        <v>115</v>
      </c>
      <c r="B79" s="101"/>
      <c r="C79" s="101"/>
      <c r="D79" s="101"/>
      <c r="E79" s="101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94" t="s">
        <v>209</v>
      </c>
      <c r="B81" s="94"/>
      <c r="C81" s="94"/>
      <c r="D81" s="94"/>
      <c r="E81" s="94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20" sqref="E20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5" t="s">
        <v>339</v>
      </c>
      <c r="B1" s="105"/>
      <c r="C1" s="105"/>
      <c r="D1" s="105"/>
      <c r="E1" s="106"/>
    </row>
    <row r="2" spans="1:5" ht="24.75" customHeight="1" x14ac:dyDescent="0.3">
      <c r="A2" s="33"/>
      <c r="B2" s="31" t="str">
        <f>'2.1.'!B2</f>
        <v xml:space="preserve">ул.Ленина 9А 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44986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21598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275696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100170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48484</v>
      </c>
    </row>
    <row r="17" spans="1:5" s="1" customFormat="1" ht="28.8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330</v>
      </c>
    </row>
    <row r="18" spans="1:5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71016</v>
      </c>
    </row>
    <row r="19" spans="1:5" ht="43.2" x14ac:dyDescent="0.3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349</v>
      </c>
    </row>
    <row r="20" spans="1:5" ht="28.8" x14ac:dyDescent="0.3">
      <c r="A20" s="51" t="s">
        <v>32</v>
      </c>
      <c r="B20" s="52" t="s">
        <v>216</v>
      </c>
      <c r="C20" s="79" t="s">
        <v>131</v>
      </c>
      <c r="D20" s="52" t="s">
        <v>216</v>
      </c>
      <c r="E20" s="53">
        <v>4913</v>
      </c>
    </row>
    <row r="21" spans="1:5" x14ac:dyDescent="0.3">
      <c r="E21" s="82">
        <f>E6+E12+E14+E16+E18+E20</f>
        <v>521877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workbookViewId="0">
      <selection activeCell="E226" sqref="E226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14" t="s">
        <v>320</v>
      </c>
      <c r="B1" s="114"/>
      <c r="C1" s="114"/>
      <c r="D1" s="114"/>
      <c r="E1" s="115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44986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2"/>
      <c r="B11" s="112"/>
      <c r="C11" s="112"/>
      <c r="D11" s="39" t="s">
        <v>222</v>
      </c>
      <c r="E11" s="41" t="s">
        <v>71</v>
      </c>
    </row>
    <row r="12" spans="1:5" s="69" customFormat="1" ht="20.25" customHeight="1" x14ac:dyDescent="0.3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2"/>
      <c r="B13" s="112"/>
      <c r="C13" s="112"/>
      <c r="D13" s="39" t="s">
        <v>224</v>
      </c>
      <c r="E13" s="41" t="s">
        <v>71</v>
      </c>
    </row>
    <row r="14" spans="1:5" s="69" customFormat="1" ht="27" customHeight="1" x14ac:dyDescent="0.3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11"/>
      <c r="B15" s="111"/>
      <c r="C15" s="111"/>
      <c r="D15" s="39" t="s">
        <v>226</v>
      </c>
      <c r="E15" s="41" t="s">
        <v>71</v>
      </c>
    </row>
    <row r="16" spans="1:5" s="69" customFormat="1" ht="31.5" customHeight="1" x14ac:dyDescent="0.3">
      <c r="A16" s="112"/>
      <c r="B16" s="112"/>
      <c r="C16" s="112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11"/>
      <c r="B19" s="111"/>
      <c r="C19" s="111"/>
      <c r="D19" s="71" t="s">
        <v>228</v>
      </c>
      <c r="E19" s="41" t="s">
        <v>71</v>
      </c>
    </row>
    <row r="20" spans="1:5" s="69" customFormat="1" x14ac:dyDescent="0.3">
      <c r="A20" s="112"/>
      <c r="B20" s="112"/>
      <c r="C20" s="112"/>
      <c r="D20" s="39" t="s">
        <v>229</v>
      </c>
      <c r="E20" s="41" t="s">
        <v>71</v>
      </c>
    </row>
    <row r="21" spans="1:5" s="69" customFormat="1" ht="35.25" customHeight="1" x14ac:dyDescent="0.3">
      <c r="A21" s="107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08"/>
      <c r="B22" s="111"/>
      <c r="C22" s="111"/>
      <c r="D22" s="71" t="s">
        <v>228</v>
      </c>
      <c r="E22" s="41" t="s">
        <v>71</v>
      </c>
    </row>
    <row r="23" spans="1:5" s="69" customFormat="1" ht="24.75" customHeight="1" x14ac:dyDescent="0.3">
      <c r="A23" s="109"/>
      <c r="B23" s="112"/>
      <c r="C23" s="112"/>
      <c r="D23" s="39" t="s">
        <v>229</v>
      </c>
      <c r="E23" s="41" t="s">
        <v>71</v>
      </c>
    </row>
    <row r="24" spans="1:5" s="69" customFormat="1" ht="39" customHeight="1" x14ac:dyDescent="0.3">
      <c r="A24" s="113" t="s">
        <v>139</v>
      </c>
      <c r="B24" s="113"/>
      <c r="C24" s="113"/>
      <c r="D24" s="113"/>
      <c r="E24" s="113"/>
    </row>
    <row r="25" spans="1:5" s="69" customFormat="1" x14ac:dyDescent="0.3">
      <c r="A25" s="107" t="s">
        <v>28</v>
      </c>
      <c r="B25" s="110" t="s">
        <v>140</v>
      </c>
      <c r="C25" s="107" t="s">
        <v>5</v>
      </c>
      <c r="D25" s="72" t="s">
        <v>225</v>
      </c>
      <c r="E25" s="41" t="s">
        <v>71</v>
      </c>
    </row>
    <row r="26" spans="1:5" s="69" customFormat="1" x14ac:dyDescent="0.3">
      <c r="A26" s="108"/>
      <c r="B26" s="111"/>
      <c r="C26" s="108"/>
      <c r="D26" s="72" t="s">
        <v>226</v>
      </c>
      <c r="E26" s="41" t="s">
        <v>71</v>
      </c>
    </row>
    <row r="27" spans="1:5" s="69" customFormat="1" ht="30" customHeight="1" x14ac:dyDescent="0.3">
      <c r="A27" s="109"/>
      <c r="B27" s="112"/>
      <c r="C27" s="109"/>
      <c r="D27" s="72" t="s">
        <v>227</v>
      </c>
      <c r="E27" s="41" t="s">
        <v>71</v>
      </c>
    </row>
    <row r="28" spans="1:5" s="69" customFormat="1" ht="32.25" customHeight="1" x14ac:dyDescent="0.3">
      <c r="A28" s="107" t="s">
        <v>30</v>
      </c>
      <c r="B28" s="110" t="s">
        <v>140</v>
      </c>
      <c r="C28" s="107" t="s">
        <v>5</v>
      </c>
      <c r="D28" s="72" t="s">
        <v>225</v>
      </c>
      <c r="E28" s="41" t="s">
        <v>71</v>
      </c>
    </row>
    <row r="29" spans="1:5" s="69" customFormat="1" x14ac:dyDescent="0.3">
      <c r="A29" s="108"/>
      <c r="B29" s="111"/>
      <c r="C29" s="108"/>
      <c r="D29" s="72" t="s">
        <v>226</v>
      </c>
      <c r="E29" s="41" t="s">
        <v>71</v>
      </c>
    </row>
    <row r="30" spans="1:5" s="69" customFormat="1" ht="34.5" customHeight="1" x14ac:dyDescent="0.3">
      <c r="A30" s="109"/>
      <c r="B30" s="112"/>
      <c r="C30" s="109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44986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2"/>
      <c r="B40" s="112"/>
      <c r="C40" s="112"/>
      <c r="D40" s="39" t="s">
        <v>222</v>
      </c>
      <c r="E40" s="41" t="s">
        <v>71</v>
      </c>
    </row>
    <row r="41" spans="1:5" s="69" customFormat="1" ht="36" customHeight="1" x14ac:dyDescent="0.3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9" customFormat="1" ht="28.8" x14ac:dyDescent="0.3">
      <c r="A42" s="112"/>
      <c r="B42" s="112"/>
      <c r="C42" s="112"/>
      <c r="D42" s="39" t="s">
        <v>224</v>
      </c>
      <c r="E42" s="41" t="s">
        <v>71</v>
      </c>
    </row>
    <row r="43" spans="1:5" s="69" customFormat="1" ht="23.25" customHeight="1" x14ac:dyDescent="0.3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11"/>
      <c r="B44" s="111"/>
      <c r="C44" s="111"/>
      <c r="D44" s="39" t="s">
        <v>226</v>
      </c>
      <c r="E44" s="41" t="s">
        <v>71</v>
      </c>
    </row>
    <row r="45" spans="1:5" s="69" customFormat="1" ht="39" customHeight="1" x14ac:dyDescent="0.3">
      <c r="A45" s="112"/>
      <c r="B45" s="112"/>
      <c r="C45" s="112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11"/>
      <c r="B48" s="111"/>
      <c r="C48" s="111"/>
      <c r="D48" s="71" t="s">
        <v>228</v>
      </c>
      <c r="E48" s="41" t="s">
        <v>71</v>
      </c>
    </row>
    <row r="49" spans="1:5" s="69" customFormat="1" x14ac:dyDescent="0.3">
      <c r="A49" s="112"/>
      <c r="B49" s="112"/>
      <c r="C49" s="112"/>
      <c r="D49" s="39" t="s">
        <v>229</v>
      </c>
      <c r="E49" s="41" t="s">
        <v>71</v>
      </c>
    </row>
    <row r="50" spans="1:5" s="69" customFormat="1" ht="35.25" customHeight="1" x14ac:dyDescent="0.3">
      <c r="A50" s="107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08"/>
      <c r="B51" s="111"/>
      <c r="C51" s="111"/>
      <c r="D51" s="71" t="s">
        <v>228</v>
      </c>
      <c r="E51" s="41" t="s">
        <v>71</v>
      </c>
    </row>
    <row r="52" spans="1:5" s="69" customFormat="1" ht="22.5" customHeight="1" x14ac:dyDescent="0.3">
      <c r="A52" s="109"/>
      <c r="B52" s="112"/>
      <c r="C52" s="112"/>
      <c r="D52" s="39" t="s">
        <v>229</v>
      </c>
      <c r="E52" s="41" t="s">
        <v>71</v>
      </c>
    </row>
    <row r="53" spans="1:5" s="69" customFormat="1" ht="33.75" customHeight="1" x14ac:dyDescent="0.3">
      <c r="A53" s="113" t="s">
        <v>139</v>
      </c>
      <c r="B53" s="113"/>
      <c r="C53" s="113"/>
      <c r="D53" s="113"/>
      <c r="E53" s="113"/>
    </row>
    <row r="54" spans="1:5" s="69" customFormat="1" ht="26.25" customHeight="1" x14ac:dyDescent="0.3">
      <c r="A54" s="107" t="s">
        <v>28</v>
      </c>
      <c r="B54" s="110" t="s">
        <v>140</v>
      </c>
      <c r="C54" s="107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08"/>
      <c r="B55" s="111"/>
      <c r="C55" s="108"/>
      <c r="D55" s="72" t="s">
        <v>226</v>
      </c>
      <c r="E55" s="41" t="s">
        <v>71</v>
      </c>
    </row>
    <row r="56" spans="1:5" s="69" customFormat="1" x14ac:dyDescent="0.3">
      <c r="A56" s="109"/>
      <c r="B56" s="112"/>
      <c r="C56" s="109"/>
      <c r="D56" s="72" t="s">
        <v>227</v>
      </c>
      <c r="E56" s="41" t="s">
        <v>71</v>
      </c>
    </row>
    <row r="57" spans="1:5" s="69" customFormat="1" ht="23.25" customHeight="1" x14ac:dyDescent="0.3">
      <c r="A57" s="107" t="s">
        <v>30</v>
      </c>
      <c r="B57" s="110" t="s">
        <v>140</v>
      </c>
      <c r="C57" s="107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08"/>
      <c r="B58" s="111"/>
      <c r="C58" s="108"/>
      <c r="D58" s="72" t="s">
        <v>226</v>
      </c>
      <c r="E58" s="41" t="s">
        <v>71</v>
      </c>
    </row>
    <row r="59" spans="1:5" s="69" customFormat="1" ht="36.75" customHeight="1" x14ac:dyDescent="0.3">
      <c r="A59" s="109"/>
      <c r="B59" s="112"/>
      <c r="C59" s="109"/>
      <c r="D59" s="72" t="s">
        <v>227</v>
      </c>
      <c r="E59" s="41" t="s">
        <v>71</v>
      </c>
    </row>
    <row r="60" spans="1:5" s="69" customFormat="1" ht="22.5" customHeight="1" x14ac:dyDescent="0.3">
      <c r="A60" s="107" t="s">
        <v>32</v>
      </c>
      <c r="B60" s="110" t="s">
        <v>140</v>
      </c>
      <c r="C60" s="107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08"/>
      <c r="B61" s="111"/>
      <c r="C61" s="108"/>
      <c r="D61" s="72" t="s">
        <v>226</v>
      </c>
      <c r="E61" s="41" t="s">
        <v>71</v>
      </c>
    </row>
    <row r="62" spans="1:5" s="69" customFormat="1" x14ac:dyDescent="0.3">
      <c r="A62" s="109"/>
      <c r="B62" s="112"/>
      <c r="C62" s="109"/>
      <c r="D62" s="72" t="s">
        <v>227</v>
      </c>
      <c r="E62" s="41" t="s">
        <v>71</v>
      </c>
    </row>
    <row r="63" spans="1:5" s="69" customFormat="1" ht="15" customHeight="1" x14ac:dyDescent="0.3">
      <c r="A63" s="107" t="s">
        <v>34</v>
      </c>
      <c r="B63" s="110" t="s">
        <v>140</v>
      </c>
      <c r="C63" s="107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08"/>
      <c r="B64" s="111"/>
      <c r="C64" s="108"/>
      <c r="D64" s="72" t="s">
        <v>226</v>
      </c>
      <c r="E64" s="41" t="s">
        <v>71</v>
      </c>
    </row>
    <row r="65" spans="1:5" s="69" customFormat="1" x14ac:dyDescent="0.3">
      <c r="A65" s="109"/>
      <c r="B65" s="112"/>
      <c r="C65" s="109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44986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2"/>
      <c r="B75" s="112"/>
      <c r="C75" s="112"/>
      <c r="D75" s="39" t="s">
        <v>222</v>
      </c>
      <c r="E75" s="41" t="s">
        <v>71</v>
      </c>
    </row>
    <row r="76" spans="1:5" s="69" customFormat="1" ht="33" customHeight="1" x14ac:dyDescent="0.3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2"/>
      <c r="B77" s="112"/>
      <c r="C77" s="112"/>
      <c r="D77" s="39" t="s">
        <v>224</v>
      </c>
      <c r="E77" s="41" t="s">
        <v>71</v>
      </c>
    </row>
    <row r="78" spans="1:5" s="69" customFormat="1" ht="23.25" customHeight="1" x14ac:dyDescent="0.3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9" customFormat="1" x14ac:dyDescent="0.3">
      <c r="A79" s="111"/>
      <c r="B79" s="111"/>
      <c r="C79" s="111"/>
      <c r="D79" s="39" t="s">
        <v>226</v>
      </c>
      <c r="E79" s="41" t="s">
        <v>71</v>
      </c>
    </row>
    <row r="80" spans="1:5" s="69" customFormat="1" x14ac:dyDescent="0.3">
      <c r="A80" s="112"/>
      <c r="B80" s="112"/>
      <c r="C80" s="112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11"/>
      <c r="B83" s="111"/>
      <c r="C83" s="111"/>
      <c r="D83" s="71" t="s">
        <v>228</v>
      </c>
      <c r="E83" s="41" t="s">
        <v>71</v>
      </c>
    </row>
    <row r="84" spans="1:5" s="69" customFormat="1" ht="29.25" customHeight="1" x14ac:dyDescent="0.3">
      <c r="A84" s="112"/>
      <c r="B84" s="112"/>
      <c r="C84" s="112"/>
      <c r="D84" s="39" t="s">
        <v>229</v>
      </c>
      <c r="E84" s="41" t="s">
        <v>71</v>
      </c>
    </row>
    <row r="85" spans="1:5" s="69" customFormat="1" ht="28.8" x14ac:dyDescent="0.3">
      <c r="A85" s="107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9" customFormat="1" ht="28.8" x14ac:dyDescent="0.3">
      <c r="A86" s="108"/>
      <c r="B86" s="111"/>
      <c r="C86" s="111"/>
      <c r="D86" s="71" t="s">
        <v>228</v>
      </c>
      <c r="E86" s="41" t="s">
        <v>71</v>
      </c>
    </row>
    <row r="87" spans="1:5" s="69" customFormat="1" x14ac:dyDescent="0.3">
      <c r="A87" s="109"/>
      <c r="B87" s="112"/>
      <c r="C87" s="112"/>
      <c r="D87" s="39" t="s">
        <v>229</v>
      </c>
      <c r="E87" s="41" t="s">
        <v>71</v>
      </c>
    </row>
    <row r="88" spans="1:5" s="69" customFormat="1" ht="31.5" customHeight="1" x14ac:dyDescent="0.3">
      <c r="A88" s="113" t="s">
        <v>139</v>
      </c>
      <c r="B88" s="113"/>
      <c r="C88" s="113"/>
      <c r="D88" s="113"/>
      <c r="E88" s="113"/>
    </row>
    <row r="89" spans="1:5" s="69" customFormat="1" x14ac:dyDescent="0.3">
      <c r="A89" s="107" t="s">
        <v>28</v>
      </c>
      <c r="B89" s="110" t="s">
        <v>140</v>
      </c>
      <c r="C89" s="107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08"/>
      <c r="B90" s="111"/>
      <c r="C90" s="108"/>
      <c r="D90" s="72" t="s">
        <v>226</v>
      </c>
      <c r="E90" s="41" t="s">
        <v>71</v>
      </c>
    </row>
    <row r="91" spans="1:5" s="69" customFormat="1" ht="36.75" customHeight="1" x14ac:dyDescent="0.3">
      <c r="A91" s="109"/>
      <c r="B91" s="112"/>
      <c r="C91" s="109"/>
      <c r="D91" s="72" t="s">
        <v>227</v>
      </c>
      <c r="E91" s="41" t="s">
        <v>71</v>
      </c>
    </row>
    <row r="92" spans="1:5" s="69" customFormat="1" ht="23.25" customHeight="1" x14ac:dyDescent="0.3">
      <c r="A92" s="107" t="s">
        <v>30</v>
      </c>
      <c r="B92" s="110" t="s">
        <v>140</v>
      </c>
      <c r="C92" s="107" t="s">
        <v>5</v>
      </c>
      <c r="D92" s="72" t="s">
        <v>225</v>
      </c>
      <c r="E92" s="41" t="s">
        <v>71</v>
      </c>
    </row>
    <row r="93" spans="1:5" x14ac:dyDescent="0.3">
      <c r="A93" s="108"/>
      <c r="B93" s="111"/>
      <c r="C93" s="108"/>
      <c r="D93" s="72" t="s">
        <v>226</v>
      </c>
      <c r="E93" s="41" t="s">
        <v>71</v>
      </c>
    </row>
    <row r="94" spans="1:5" x14ac:dyDescent="0.3">
      <c r="A94" s="109"/>
      <c r="B94" s="112"/>
      <c r="C94" s="109"/>
      <c r="D94" s="72" t="s">
        <v>227</v>
      </c>
      <c r="E94" s="41" t="s">
        <v>71</v>
      </c>
    </row>
    <row r="95" spans="1:5" x14ac:dyDescent="0.3">
      <c r="A95" s="107" t="s">
        <v>32</v>
      </c>
      <c r="B95" s="110" t="s">
        <v>140</v>
      </c>
      <c r="C95" s="107" t="s">
        <v>5</v>
      </c>
      <c r="D95" s="72" t="s">
        <v>225</v>
      </c>
      <c r="E95" s="41" t="s">
        <v>71</v>
      </c>
    </row>
    <row r="96" spans="1:5" x14ac:dyDescent="0.3">
      <c r="A96" s="108"/>
      <c r="B96" s="111"/>
      <c r="C96" s="108"/>
      <c r="D96" s="72" t="s">
        <v>226</v>
      </c>
      <c r="E96" s="41" t="s">
        <v>71</v>
      </c>
    </row>
    <row r="97" spans="1:5" x14ac:dyDescent="0.3">
      <c r="A97" s="109"/>
      <c r="B97" s="112"/>
      <c r="C97" s="109"/>
      <c r="D97" s="72" t="s">
        <v>227</v>
      </c>
      <c r="E97" s="41" t="s">
        <v>71</v>
      </c>
    </row>
    <row r="98" spans="1:5" x14ac:dyDescent="0.3">
      <c r="A98" s="107" t="s">
        <v>34</v>
      </c>
      <c r="B98" s="110" t="s">
        <v>140</v>
      </c>
      <c r="C98" s="107" t="s">
        <v>5</v>
      </c>
      <c r="D98" s="72" t="s">
        <v>225</v>
      </c>
      <c r="E98" s="41" t="s">
        <v>71</v>
      </c>
    </row>
    <row r="99" spans="1:5" x14ac:dyDescent="0.3">
      <c r="A99" s="108"/>
      <c r="B99" s="111"/>
      <c r="C99" s="108"/>
      <c r="D99" s="72" t="s">
        <v>226</v>
      </c>
      <c r="E99" s="41" t="s">
        <v>71</v>
      </c>
    </row>
    <row r="100" spans="1:5" x14ac:dyDescent="0.3">
      <c r="A100" s="109"/>
      <c r="B100" s="112"/>
      <c r="C100" s="109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44986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 x14ac:dyDescent="0.3">
      <c r="A110" s="112"/>
      <c r="B110" s="112"/>
      <c r="C110" s="112"/>
      <c r="D110" s="39" t="s">
        <v>222</v>
      </c>
      <c r="E110" s="41" t="s">
        <v>71</v>
      </c>
    </row>
    <row r="111" spans="1:5" ht="38.25" customHeight="1" x14ac:dyDescent="0.3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 x14ac:dyDescent="0.3">
      <c r="A112" s="112"/>
      <c r="B112" s="112"/>
      <c r="C112" s="112"/>
      <c r="D112" s="39" t="s">
        <v>224</v>
      </c>
      <c r="E112" s="41" t="s">
        <v>71</v>
      </c>
    </row>
    <row r="113" spans="1:5" x14ac:dyDescent="0.3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 x14ac:dyDescent="0.3">
      <c r="A114" s="111"/>
      <c r="B114" s="111"/>
      <c r="C114" s="111"/>
      <c r="D114" s="39" t="s">
        <v>226</v>
      </c>
      <c r="E114" s="41" t="s">
        <v>71</v>
      </c>
    </row>
    <row r="115" spans="1:5" x14ac:dyDescent="0.3">
      <c r="A115" s="112"/>
      <c r="B115" s="112"/>
      <c r="C115" s="112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28.8" x14ac:dyDescent="0.3">
      <c r="A118" s="111"/>
      <c r="B118" s="111"/>
      <c r="C118" s="111"/>
      <c r="D118" s="71" t="s">
        <v>228</v>
      </c>
      <c r="E118" s="41" t="s">
        <v>71</v>
      </c>
    </row>
    <row r="119" spans="1:5" x14ac:dyDescent="0.3">
      <c r="A119" s="112"/>
      <c r="B119" s="112"/>
      <c r="C119" s="112"/>
      <c r="D119" s="39" t="s">
        <v>229</v>
      </c>
      <c r="E119" s="41" t="s">
        <v>71</v>
      </c>
    </row>
    <row r="120" spans="1:5" ht="28.8" x14ac:dyDescent="0.3">
      <c r="A120" s="107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28.8" x14ac:dyDescent="0.3">
      <c r="A121" s="108"/>
      <c r="B121" s="111"/>
      <c r="C121" s="111"/>
      <c r="D121" s="71" t="s">
        <v>228</v>
      </c>
      <c r="E121" s="41" t="s">
        <v>71</v>
      </c>
    </row>
    <row r="122" spans="1:5" x14ac:dyDescent="0.3">
      <c r="A122" s="109"/>
      <c r="B122" s="112"/>
      <c r="C122" s="112"/>
      <c r="D122" s="39" t="s">
        <v>229</v>
      </c>
      <c r="E122" s="41" t="s">
        <v>71</v>
      </c>
    </row>
    <row r="123" spans="1:5" ht="29.25" customHeight="1" x14ac:dyDescent="0.3">
      <c r="A123" s="113" t="s">
        <v>139</v>
      </c>
      <c r="B123" s="113"/>
      <c r="C123" s="113"/>
      <c r="D123" s="113"/>
      <c r="E123" s="113"/>
    </row>
    <row r="124" spans="1:5" x14ac:dyDescent="0.3">
      <c r="A124" s="107" t="s">
        <v>28</v>
      </c>
      <c r="B124" s="110" t="s">
        <v>140</v>
      </c>
      <c r="C124" s="107" t="s">
        <v>5</v>
      </c>
      <c r="D124" s="72" t="s">
        <v>225</v>
      </c>
      <c r="E124" s="41" t="s">
        <v>71</v>
      </c>
    </row>
    <row r="125" spans="1:5" x14ac:dyDescent="0.3">
      <c r="A125" s="108"/>
      <c r="B125" s="111"/>
      <c r="C125" s="108"/>
      <c r="D125" s="72" t="s">
        <v>226</v>
      </c>
      <c r="E125" s="41" t="s">
        <v>71</v>
      </c>
    </row>
    <row r="126" spans="1:5" x14ac:dyDescent="0.3">
      <c r="A126" s="109"/>
      <c r="B126" s="112"/>
      <c r="C126" s="109"/>
      <c r="D126" s="72" t="s">
        <v>227</v>
      </c>
      <c r="E126" s="41" t="s">
        <v>71</v>
      </c>
    </row>
    <row r="127" spans="1:5" x14ac:dyDescent="0.3">
      <c r="A127" s="107" t="s">
        <v>30</v>
      </c>
      <c r="B127" s="110" t="s">
        <v>140</v>
      </c>
      <c r="C127" s="107" t="s">
        <v>5</v>
      </c>
      <c r="D127" s="72" t="s">
        <v>225</v>
      </c>
      <c r="E127" s="41" t="s">
        <v>71</v>
      </c>
    </row>
    <row r="128" spans="1:5" x14ac:dyDescent="0.3">
      <c r="A128" s="108"/>
      <c r="B128" s="111"/>
      <c r="C128" s="108"/>
      <c r="D128" s="72" t="s">
        <v>226</v>
      </c>
      <c r="E128" s="41" t="s">
        <v>71</v>
      </c>
    </row>
    <row r="129" spans="1:5" x14ac:dyDescent="0.3">
      <c r="A129" s="109"/>
      <c r="B129" s="112"/>
      <c r="C129" s="109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44986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 x14ac:dyDescent="0.3">
      <c r="A139" s="112"/>
      <c r="B139" s="112"/>
      <c r="C139" s="112"/>
      <c r="D139" s="39" t="s">
        <v>222</v>
      </c>
      <c r="E139" s="41" t="s">
        <v>71</v>
      </c>
    </row>
    <row r="140" spans="1:5" ht="34.5" customHeight="1" x14ac:dyDescent="0.3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28.8" x14ac:dyDescent="0.3">
      <c r="A141" s="112"/>
      <c r="B141" s="112"/>
      <c r="C141" s="112"/>
      <c r="D141" s="39" t="s">
        <v>224</v>
      </c>
      <c r="E141" s="41" t="s">
        <v>71</v>
      </c>
    </row>
    <row r="142" spans="1:5" x14ac:dyDescent="0.3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 x14ac:dyDescent="0.3">
      <c r="A143" s="111"/>
      <c r="B143" s="111"/>
      <c r="C143" s="111"/>
      <c r="D143" s="39" t="s">
        <v>226</v>
      </c>
      <c r="E143" s="41" t="s">
        <v>71</v>
      </c>
    </row>
    <row r="144" spans="1:5" x14ac:dyDescent="0.3">
      <c r="A144" s="112"/>
      <c r="B144" s="112"/>
      <c r="C144" s="112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28.8" x14ac:dyDescent="0.3">
      <c r="A147" s="111"/>
      <c r="B147" s="111"/>
      <c r="C147" s="111"/>
      <c r="D147" s="71" t="s">
        <v>228</v>
      </c>
      <c r="E147" s="41" t="s">
        <v>71</v>
      </c>
    </row>
    <row r="148" spans="1:5" x14ac:dyDescent="0.3">
      <c r="A148" s="112"/>
      <c r="B148" s="112"/>
      <c r="C148" s="112"/>
      <c r="D148" s="39" t="s">
        <v>229</v>
      </c>
      <c r="E148" s="41" t="s">
        <v>71</v>
      </c>
    </row>
    <row r="149" spans="1:5" ht="37.5" customHeight="1" x14ac:dyDescent="0.3">
      <c r="A149" s="107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 x14ac:dyDescent="0.3">
      <c r="A150" s="108"/>
      <c r="B150" s="111"/>
      <c r="C150" s="111"/>
      <c r="D150" s="71" t="s">
        <v>228</v>
      </c>
      <c r="E150" s="41" t="s">
        <v>71</v>
      </c>
    </row>
    <row r="151" spans="1:5" x14ac:dyDescent="0.3">
      <c r="A151" s="109"/>
      <c r="B151" s="112"/>
      <c r="C151" s="112"/>
      <c r="D151" s="39" t="s">
        <v>229</v>
      </c>
      <c r="E151" s="41" t="s">
        <v>71</v>
      </c>
    </row>
    <row r="152" spans="1:5" ht="36" customHeight="1" x14ac:dyDescent="0.3">
      <c r="A152" s="113" t="s">
        <v>139</v>
      </c>
      <c r="B152" s="113"/>
      <c r="C152" s="113"/>
      <c r="D152" s="113"/>
      <c r="E152" s="113"/>
    </row>
    <row r="153" spans="1:5" x14ac:dyDescent="0.3">
      <c r="A153" s="107" t="s">
        <v>28</v>
      </c>
      <c r="B153" s="110" t="s">
        <v>140</v>
      </c>
      <c r="C153" s="107" t="s">
        <v>5</v>
      </c>
      <c r="D153" s="72" t="s">
        <v>225</v>
      </c>
      <c r="E153" s="41" t="s">
        <v>71</v>
      </c>
    </row>
    <row r="154" spans="1:5" x14ac:dyDescent="0.3">
      <c r="A154" s="108"/>
      <c r="B154" s="111"/>
      <c r="C154" s="108"/>
      <c r="D154" s="72" t="s">
        <v>226</v>
      </c>
      <c r="E154" s="41" t="s">
        <v>71</v>
      </c>
    </row>
    <row r="155" spans="1:5" x14ac:dyDescent="0.3">
      <c r="A155" s="109"/>
      <c r="B155" s="112"/>
      <c r="C155" s="109"/>
      <c r="D155" s="72" t="s">
        <v>227</v>
      </c>
      <c r="E155" s="41" t="s">
        <v>71</v>
      </c>
    </row>
    <row r="156" spans="1:5" x14ac:dyDescent="0.3">
      <c r="A156" s="107" t="s">
        <v>30</v>
      </c>
      <c r="B156" s="110" t="s">
        <v>140</v>
      </c>
      <c r="C156" s="107" t="s">
        <v>5</v>
      </c>
      <c r="D156" s="72" t="s">
        <v>225</v>
      </c>
      <c r="E156" s="41" t="s">
        <v>71</v>
      </c>
    </row>
    <row r="157" spans="1:5" x14ac:dyDescent="0.3">
      <c r="A157" s="108"/>
      <c r="B157" s="111"/>
      <c r="C157" s="108"/>
      <c r="D157" s="72" t="s">
        <v>226</v>
      </c>
      <c r="E157" s="41" t="s">
        <v>71</v>
      </c>
    </row>
    <row r="158" spans="1:5" x14ac:dyDescent="0.3">
      <c r="A158" s="109"/>
      <c r="B158" s="112"/>
      <c r="C158" s="109"/>
      <c r="D158" s="72" t="s">
        <v>227</v>
      </c>
      <c r="E158" s="41" t="s">
        <v>71</v>
      </c>
    </row>
    <row r="159" spans="1:5" x14ac:dyDescent="0.3">
      <c r="A159" s="107" t="s">
        <v>32</v>
      </c>
      <c r="B159" s="110" t="s">
        <v>140</v>
      </c>
      <c r="C159" s="107" t="s">
        <v>5</v>
      </c>
      <c r="D159" s="72" t="s">
        <v>225</v>
      </c>
      <c r="E159" s="41" t="s">
        <v>71</v>
      </c>
    </row>
    <row r="160" spans="1:5" x14ac:dyDescent="0.3">
      <c r="A160" s="108"/>
      <c r="B160" s="111"/>
      <c r="C160" s="108"/>
      <c r="D160" s="72" t="s">
        <v>226</v>
      </c>
      <c r="E160" s="41" t="s">
        <v>71</v>
      </c>
    </row>
    <row r="161" spans="1:5" x14ac:dyDescent="0.3">
      <c r="A161" s="109"/>
      <c r="B161" s="112"/>
      <c r="C161" s="109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44986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 x14ac:dyDescent="0.3">
      <c r="A171" s="112"/>
      <c r="B171" s="112"/>
      <c r="C171" s="112"/>
      <c r="D171" s="39" t="s">
        <v>222</v>
      </c>
      <c r="E171" s="41" t="s">
        <v>71</v>
      </c>
    </row>
    <row r="172" spans="1:5" ht="33" customHeight="1" x14ac:dyDescent="0.3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 x14ac:dyDescent="0.3">
      <c r="A173" s="112"/>
      <c r="B173" s="112"/>
      <c r="C173" s="112"/>
      <c r="D173" s="39" t="s">
        <v>224</v>
      </c>
      <c r="E173" s="41" t="s">
        <v>71</v>
      </c>
    </row>
    <row r="174" spans="1:5" x14ac:dyDescent="0.3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 x14ac:dyDescent="0.3">
      <c r="A175" s="111"/>
      <c r="B175" s="111"/>
      <c r="C175" s="111"/>
      <c r="D175" s="39" t="s">
        <v>226</v>
      </c>
      <c r="E175" s="41" t="s">
        <v>71</v>
      </c>
    </row>
    <row r="176" spans="1:5" x14ac:dyDescent="0.3">
      <c r="A176" s="112"/>
      <c r="B176" s="112"/>
      <c r="C176" s="112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 x14ac:dyDescent="0.3">
      <c r="A179" s="111"/>
      <c r="B179" s="111"/>
      <c r="C179" s="111"/>
      <c r="D179" s="71" t="s">
        <v>228</v>
      </c>
      <c r="E179" s="41" t="s">
        <v>71</v>
      </c>
    </row>
    <row r="180" spans="1:5" x14ac:dyDescent="0.3">
      <c r="A180" s="112"/>
      <c r="B180" s="112"/>
      <c r="C180" s="112"/>
      <c r="D180" s="39" t="s">
        <v>229</v>
      </c>
      <c r="E180" s="41" t="s">
        <v>71</v>
      </c>
    </row>
    <row r="181" spans="1:5" ht="36.75" customHeight="1" x14ac:dyDescent="0.3">
      <c r="A181" s="107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 x14ac:dyDescent="0.3">
      <c r="A182" s="108"/>
      <c r="B182" s="111"/>
      <c r="C182" s="111"/>
      <c r="D182" s="71" t="s">
        <v>228</v>
      </c>
      <c r="E182" s="41" t="s">
        <v>71</v>
      </c>
    </row>
    <row r="183" spans="1:5" x14ac:dyDescent="0.3">
      <c r="A183" s="109"/>
      <c r="B183" s="112"/>
      <c r="C183" s="112"/>
      <c r="D183" s="39" t="s">
        <v>229</v>
      </c>
      <c r="E183" s="41" t="s">
        <v>71</v>
      </c>
    </row>
    <row r="184" spans="1:5" ht="33.75" customHeight="1" x14ac:dyDescent="0.3">
      <c r="A184" s="113" t="s">
        <v>139</v>
      </c>
      <c r="B184" s="113"/>
      <c r="C184" s="113"/>
      <c r="D184" s="113"/>
      <c r="E184" s="113"/>
    </row>
    <row r="185" spans="1:5" x14ac:dyDescent="0.3">
      <c r="A185" s="107" t="s">
        <v>28</v>
      </c>
      <c r="B185" s="110" t="s">
        <v>140</v>
      </c>
      <c r="C185" s="107" t="s">
        <v>5</v>
      </c>
      <c r="D185" s="72" t="s">
        <v>225</v>
      </c>
      <c r="E185" s="41" t="s">
        <v>71</v>
      </c>
    </row>
    <row r="186" spans="1:5" x14ac:dyDescent="0.3">
      <c r="A186" s="108"/>
      <c r="B186" s="111"/>
      <c r="C186" s="108"/>
      <c r="D186" s="72" t="s">
        <v>226</v>
      </c>
      <c r="E186" s="41" t="s">
        <v>71</v>
      </c>
    </row>
    <row r="187" spans="1:5" x14ac:dyDescent="0.3">
      <c r="A187" s="109"/>
      <c r="B187" s="112"/>
      <c r="C187" s="109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44986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 x14ac:dyDescent="0.3">
      <c r="A197" s="112"/>
      <c r="B197" s="112"/>
      <c r="C197" s="112"/>
      <c r="D197" s="39" t="s">
        <v>222</v>
      </c>
      <c r="E197" s="41" t="s">
        <v>71</v>
      </c>
    </row>
    <row r="198" spans="1:5" ht="33.75" customHeight="1" x14ac:dyDescent="0.3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28.8" x14ac:dyDescent="0.3">
      <c r="A199" s="112"/>
      <c r="B199" s="112"/>
      <c r="C199" s="112"/>
      <c r="D199" s="39" t="s">
        <v>224</v>
      </c>
      <c r="E199" s="41" t="s">
        <v>71</v>
      </c>
    </row>
    <row r="200" spans="1:5" x14ac:dyDescent="0.3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 x14ac:dyDescent="0.3">
      <c r="A201" s="111"/>
      <c r="B201" s="111"/>
      <c r="C201" s="111"/>
      <c r="D201" s="39" t="s">
        <v>226</v>
      </c>
      <c r="E201" s="41" t="s">
        <v>71</v>
      </c>
    </row>
    <row r="202" spans="1:5" x14ac:dyDescent="0.3">
      <c r="A202" s="112"/>
      <c r="B202" s="112"/>
      <c r="C202" s="112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28.8" x14ac:dyDescent="0.3">
      <c r="A205" s="111"/>
      <c r="B205" s="111"/>
      <c r="C205" s="111"/>
      <c r="D205" s="71" t="s">
        <v>228</v>
      </c>
      <c r="E205" s="41" t="s">
        <v>71</v>
      </c>
    </row>
    <row r="206" spans="1:5" x14ac:dyDescent="0.3">
      <c r="A206" s="112"/>
      <c r="B206" s="112"/>
      <c r="C206" s="112"/>
      <c r="D206" s="39" t="s">
        <v>229</v>
      </c>
      <c r="E206" s="41" t="s">
        <v>71</v>
      </c>
    </row>
    <row r="207" spans="1:5" ht="28.8" x14ac:dyDescent="0.3">
      <c r="A207" s="107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28.8" x14ac:dyDescent="0.3">
      <c r="A208" s="108"/>
      <c r="B208" s="111"/>
      <c r="C208" s="111"/>
      <c r="D208" s="71" t="s">
        <v>228</v>
      </c>
      <c r="E208" s="41" t="s">
        <v>71</v>
      </c>
    </row>
    <row r="209" spans="1:5" x14ac:dyDescent="0.3">
      <c r="A209" s="109"/>
      <c r="B209" s="112"/>
      <c r="C209" s="112"/>
      <c r="D209" s="39" t="s">
        <v>229</v>
      </c>
      <c r="E209" s="41" t="s">
        <v>71</v>
      </c>
    </row>
    <row r="210" spans="1:5" ht="39.75" customHeight="1" x14ac:dyDescent="0.3">
      <c r="A210" s="113" t="s">
        <v>139</v>
      </c>
      <c r="B210" s="113"/>
      <c r="C210" s="113"/>
      <c r="D210" s="113"/>
      <c r="E210" s="113"/>
    </row>
    <row r="211" spans="1:5" x14ac:dyDescent="0.3">
      <c r="A211" s="107" t="s">
        <v>28</v>
      </c>
      <c r="B211" s="110" t="s">
        <v>140</v>
      </c>
      <c r="C211" s="107" t="s">
        <v>5</v>
      </c>
      <c r="D211" s="72" t="s">
        <v>225</v>
      </c>
      <c r="E211" s="41" t="s">
        <v>71</v>
      </c>
    </row>
    <row r="212" spans="1:5" x14ac:dyDescent="0.3">
      <c r="A212" s="108"/>
      <c r="B212" s="111"/>
      <c r="C212" s="108"/>
      <c r="D212" s="72" t="s">
        <v>226</v>
      </c>
      <c r="E212" s="41" t="s">
        <v>71</v>
      </c>
    </row>
    <row r="213" spans="1:5" x14ac:dyDescent="0.3">
      <c r="A213" s="109"/>
      <c r="B213" s="112"/>
      <c r="C213" s="109"/>
      <c r="D213" s="72" t="s">
        <v>227</v>
      </c>
      <c r="E213" s="41" t="s">
        <v>71</v>
      </c>
    </row>
    <row r="214" spans="1:5" x14ac:dyDescent="0.3">
      <c r="A214" s="107" t="s">
        <v>30</v>
      </c>
      <c r="B214" s="110" t="s">
        <v>140</v>
      </c>
      <c r="C214" s="107" t="s">
        <v>5</v>
      </c>
      <c r="D214" s="72" t="s">
        <v>225</v>
      </c>
      <c r="E214" s="41" t="s">
        <v>71</v>
      </c>
    </row>
    <row r="215" spans="1:5" x14ac:dyDescent="0.3">
      <c r="A215" s="108"/>
      <c r="B215" s="111"/>
      <c r="C215" s="108"/>
      <c r="D215" s="72" t="s">
        <v>226</v>
      </c>
      <c r="E215" s="41" t="s">
        <v>71</v>
      </c>
    </row>
    <row r="216" spans="1:5" x14ac:dyDescent="0.3">
      <c r="A216" s="109"/>
      <c r="B216" s="112"/>
      <c r="C216" s="109"/>
      <c r="D216" s="72" t="s">
        <v>227</v>
      </c>
      <c r="E216" s="41" t="s">
        <v>71</v>
      </c>
    </row>
    <row r="217" spans="1:5" x14ac:dyDescent="0.3">
      <c r="A217" s="107" t="s">
        <v>32</v>
      </c>
      <c r="B217" s="110" t="s">
        <v>140</v>
      </c>
      <c r="C217" s="107" t="s">
        <v>5</v>
      </c>
      <c r="D217" s="72" t="s">
        <v>225</v>
      </c>
      <c r="E217" s="41" t="s">
        <v>71</v>
      </c>
    </row>
    <row r="218" spans="1:5" x14ac:dyDescent="0.3">
      <c r="A218" s="108"/>
      <c r="B218" s="111"/>
      <c r="C218" s="108"/>
      <c r="D218" s="72" t="s">
        <v>226</v>
      </c>
      <c r="E218" s="41" t="s">
        <v>71</v>
      </c>
    </row>
    <row r="219" spans="1:5" x14ac:dyDescent="0.3">
      <c r="A219" s="109"/>
      <c r="B219" s="112"/>
      <c r="C219" s="109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44986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28.8" x14ac:dyDescent="0.3">
      <c r="A230" s="112"/>
      <c r="B230" s="112"/>
      <c r="C230" s="112"/>
      <c r="D230" s="39" t="s">
        <v>222</v>
      </c>
      <c r="E230" s="41" t="s">
        <v>71</v>
      </c>
    </row>
    <row r="231" spans="1:5" ht="28.8" x14ac:dyDescent="0.3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28.8" x14ac:dyDescent="0.3">
      <c r="A232" s="112"/>
      <c r="B232" s="112"/>
      <c r="C232" s="112"/>
      <c r="D232" s="39" t="s">
        <v>224</v>
      </c>
      <c r="E232" s="41" t="s">
        <v>71</v>
      </c>
    </row>
    <row r="233" spans="1:5" x14ac:dyDescent="0.3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 x14ac:dyDescent="0.3">
      <c r="A234" s="111"/>
      <c r="B234" s="111"/>
      <c r="C234" s="111"/>
      <c r="D234" s="39" t="s">
        <v>226</v>
      </c>
      <c r="E234" s="41" t="s">
        <v>71</v>
      </c>
    </row>
    <row r="235" spans="1:5" x14ac:dyDescent="0.3">
      <c r="A235" s="112"/>
      <c r="B235" s="112"/>
      <c r="C235" s="112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28.8" x14ac:dyDescent="0.3">
      <c r="A238" s="111"/>
      <c r="B238" s="111"/>
      <c r="C238" s="111"/>
      <c r="D238" s="71" t="s">
        <v>228</v>
      </c>
      <c r="E238" s="41" t="s">
        <v>71</v>
      </c>
    </row>
    <row r="239" spans="1:5" x14ac:dyDescent="0.3">
      <c r="A239" s="112"/>
      <c r="B239" s="112"/>
      <c r="C239" s="112"/>
      <c r="D239" s="39" t="s">
        <v>229</v>
      </c>
      <c r="E239" s="41" t="s">
        <v>71</v>
      </c>
    </row>
    <row r="240" spans="1:5" ht="28.8" x14ac:dyDescent="0.3">
      <c r="A240" s="107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28.8" x14ac:dyDescent="0.3">
      <c r="A241" s="108"/>
      <c r="B241" s="111"/>
      <c r="C241" s="111"/>
      <c r="D241" s="71" t="s">
        <v>228</v>
      </c>
      <c r="E241" s="41" t="s">
        <v>71</v>
      </c>
    </row>
    <row r="242" spans="1:5" x14ac:dyDescent="0.3">
      <c r="A242" s="109"/>
      <c r="B242" s="112"/>
      <c r="C242" s="112"/>
      <c r="D242" s="39" t="s">
        <v>229</v>
      </c>
      <c r="E242" s="41" t="s">
        <v>71</v>
      </c>
    </row>
    <row r="243" spans="1:5" ht="31.5" customHeight="1" x14ac:dyDescent="0.3">
      <c r="A243" s="113" t="s">
        <v>139</v>
      </c>
      <c r="B243" s="113"/>
      <c r="C243" s="113"/>
      <c r="D243" s="113"/>
      <c r="E243" s="113"/>
    </row>
    <row r="244" spans="1:5" x14ac:dyDescent="0.3">
      <c r="A244" s="107" t="s">
        <v>28</v>
      </c>
      <c r="B244" s="110" t="s">
        <v>140</v>
      </c>
      <c r="C244" s="107" t="s">
        <v>5</v>
      </c>
      <c r="D244" s="72" t="s">
        <v>225</v>
      </c>
      <c r="E244" s="41" t="s">
        <v>71</v>
      </c>
    </row>
    <row r="245" spans="1:5" x14ac:dyDescent="0.3">
      <c r="A245" s="108"/>
      <c r="B245" s="111"/>
      <c r="C245" s="108"/>
      <c r="D245" s="72" t="s">
        <v>226</v>
      </c>
      <c r="E245" s="41" t="s">
        <v>71</v>
      </c>
    </row>
    <row r="246" spans="1:5" x14ac:dyDescent="0.3">
      <c r="A246" s="109"/>
      <c r="B246" s="112"/>
      <c r="C246" s="109"/>
      <c r="D246" s="72" t="s">
        <v>227</v>
      </c>
      <c r="E246" s="41" t="s">
        <v>71</v>
      </c>
    </row>
  </sheetData>
  <mergeCells count="189">
    <mergeCell ref="C217:C219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B240:B242"/>
    <mergeCell ref="C240:C242"/>
    <mergeCell ref="A237:A239"/>
    <mergeCell ref="B237:B239"/>
    <mergeCell ref="A198:A199"/>
    <mergeCell ref="B198:B199"/>
    <mergeCell ref="C198:C199"/>
    <mergeCell ref="A200:A202"/>
    <mergeCell ref="B200:B202"/>
    <mergeCell ref="C200:C202"/>
    <mergeCell ref="C231:C232"/>
    <mergeCell ref="A204:A206"/>
    <mergeCell ref="B204:B206"/>
    <mergeCell ref="C204:C206"/>
    <mergeCell ref="A231:A232"/>
    <mergeCell ref="B231:B232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17:A219"/>
    <mergeCell ref="B217:B219"/>
    <mergeCell ref="A181:A183"/>
    <mergeCell ref="B181:B183"/>
    <mergeCell ref="C181:C183"/>
    <mergeCell ref="A184:E184"/>
    <mergeCell ref="A196:A197"/>
    <mergeCell ref="B196:B197"/>
    <mergeCell ref="C196:C197"/>
    <mergeCell ref="B172:B173"/>
    <mergeCell ref="C172:C173"/>
    <mergeCell ref="A178:A180"/>
    <mergeCell ref="B178:B180"/>
    <mergeCell ref="C178:C180"/>
    <mergeCell ref="A174:A176"/>
    <mergeCell ref="B174:B176"/>
    <mergeCell ref="C174:C176"/>
    <mergeCell ref="A172:A173"/>
    <mergeCell ref="A185:A187"/>
    <mergeCell ref="B185:B187"/>
    <mergeCell ref="C185:C187"/>
    <mergeCell ref="A159:A161"/>
    <mergeCell ref="B159:B161"/>
    <mergeCell ref="C159:C161"/>
    <mergeCell ref="A170:A171"/>
    <mergeCell ref="B170:B171"/>
    <mergeCell ref="C170:C171"/>
    <mergeCell ref="A152:E152"/>
    <mergeCell ref="A138:A139"/>
    <mergeCell ref="A146:A148"/>
    <mergeCell ref="B146:B148"/>
    <mergeCell ref="C146:C148"/>
    <mergeCell ref="C140:C141"/>
    <mergeCell ref="C153:C155"/>
    <mergeCell ref="A156:A158"/>
    <mergeCell ref="B156:B158"/>
    <mergeCell ref="C156:C158"/>
    <mergeCell ref="A153:A155"/>
    <mergeCell ref="B153:B155"/>
    <mergeCell ref="B138:B139"/>
    <mergeCell ref="C138:C139"/>
    <mergeCell ref="A140:A141"/>
    <mergeCell ref="B140:B141"/>
    <mergeCell ref="A127:A129"/>
    <mergeCell ref="B127:B129"/>
    <mergeCell ref="C124:C126"/>
    <mergeCell ref="A120:A122"/>
    <mergeCell ref="A113:A115"/>
    <mergeCell ref="B113:B115"/>
    <mergeCell ref="A117:A119"/>
    <mergeCell ref="B149:B151"/>
    <mergeCell ref="C149:C151"/>
    <mergeCell ref="A149:A151"/>
    <mergeCell ref="A124:A126"/>
    <mergeCell ref="B124:B126"/>
    <mergeCell ref="C113:C115"/>
    <mergeCell ref="A123:E123"/>
    <mergeCell ref="B117:B119"/>
    <mergeCell ref="C117:C119"/>
    <mergeCell ref="C120:C122"/>
    <mergeCell ref="A142:A144"/>
    <mergeCell ref="B142:B144"/>
    <mergeCell ref="C142:C144"/>
    <mergeCell ref="B120:B122"/>
    <mergeCell ref="C127:C129"/>
    <mergeCell ref="A89:A91"/>
    <mergeCell ref="B89:B91"/>
    <mergeCell ref="C89:C91"/>
    <mergeCell ref="B76:B77"/>
    <mergeCell ref="C76:C77"/>
    <mergeCell ref="A76:A77"/>
    <mergeCell ref="A78:A80"/>
    <mergeCell ref="B78:B80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92:A94"/>
    <mergeCell ref="B92:B94"/>
    <mergeCell ref="C92:C94"/>
    <mergeCell ref="A109:A110"/>
    <mergeCell ref="B109:B110"/>
    <mergeCell ref="C109:C110"/>
    <mergeCell ref="A88:E88"/>
    <mergeCell ref="A60:A62"/>
    <mergeCell ref="C78:C80"/>
    <mergeCell ref="A74:A75"/>
    <mergeCell ref="B74:B75"/>
    <mergeCell ref="C74:C75"/>
    <mergeCell ref="B60:B62"/>
    <mergeCell ref="C60:C62"/>
    <mergeCell ref="A53:E53"/>
    <mergeCell ref="A54:A56"/>
    <mergeCell ref="B54:B56"/>
    <mergeCell ref="A57:A59"/>
    <mergeCell ref="B57:B59"/>
    <mergeCell ref="C57:C59"/>
    <mergeCell ref="C54:C56"/>
    <mergeCell ref="A82:A84"/>
    <mergeCell ref="B82:B84"/>
    <mergeCell ref="C82:C84"/>
    <mergeCell ref="A85:A87"/>
    <mergeCell ref="B85:B87"/>
    <mergeCell ref="C85:C87"/>
    <mergeCell ref="A63:A65"/>
    <mergeCell ref="B63:B65"/>
    <mergeCell ref="C63:C65"/>
    <mergeCell ref="C41:C42"/>
    <mergeCell ref="A39:A40"/>
    <mergeCell ref="B39:B40"/>
    <mergeCell ref="C39:C40"/>
    <mergeCell ref="C43:C45"/>
    <mergeCell ref="A47:A49"/>
    <mergeCell ref="B47:B49"/>
    <mergeCell ref="C47:C49"/>
    <mergeCell ref="C50:C52"/>
    <mergeCell ref="B50:B52"/>
    <mergeCell ref="A43:A45"/>
    <mergeCell ref="A41:A42"/>
    <mergeCell ref="B41:B42"/>
    <mergeCell ref="B43:B45"/>
    <mergeCell ref="A50:A52"/>
    <mergeCell ref="C28:C30"/>
    <mergeCell ref="B18:B20"/>
    <mergeCell ref="C18:C20"/>
    <mergeCell ref="A24:E24"/>
    <mergeCell ref="A1:E1"/>
    <mergeCell ref="A10:A11"/>
    <mergeCell ref="B10:B11"/>
    <mergeCell ref="C10:C11"/>
    <mergeCell ref="B25:B27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A21:A23"/>
    <mergeCell ref="B21:B23"/>
    <mergeCell ref="A28:A30"/>
    <mergeCell ref="A25:A27"/>
    <mergeCell ref="B28:B3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5" t="s">
        <v>321</v>
      </c>
      <c r="B1" s="105"/>
      <c r="C1" s="105"/>
      <c r="D1" s="105"/>
      <c r="E1" s="105"/>
    </row>
    <row r="2" spans="1:5" ht="19.5" customHeight="1" x14ac:dyDescent="0.3">
      <c r="A2" s="15"/>
      <c r="B2" s="15" t="str">
        <f>'2.1.'!B2</f>
        <v xml:space="preserve">ул.Ленина 9А 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7" t="s">
        <v>239</v>
      </c>
      <c r="B8" s="118"/>
      <c r="C8" s="118"/>
      <c r="D8" s="118"/>
      <c r="E8" s="119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95" t="s">
        <v>17</v>
      </c>
      <c r="B11" s="95" t="s">
        <v>145</v>
      </c>
      <c r="C11" s="87" t="s">
        <v>5</v>
      </c>
      <c r="D11" s="5" t="s">
        <v>240</v>
      </c>
      <c r="E11" s="12" t="s">
        <v>71</v>
      </c>
    </row>
    <row r="12" spans="1:5" x14ac:dyDescent="0.3">
      <c r="A12" s="97"/>
      <c r="B12" s="97"/>
      <c r="C12" s="89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95" t="s">
        <v>23</v>
      </c>
      <c r="B15" s="95" t="s">
        <v>148</v>
      </c>
      <c r="C15" s="87" t="s">
        <v>5</v>
      </c>
      <c r="D15" s="5" t="s">
        <v>242</v>
      </c>
      <c r="E15" s="12" t="s">
        <v>71</v>
      </c>
    </row>
    <row r="16" spans="1:5" ht="43.2" x14ac:dyDescent="0.3">
      <c r="A16" s="116"/>
      <c r="B16" s="116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6" t="s">
        <v>324</v>
      </c>
      <c r="B1" s="126"/>
      <c r="C1" s="126"/>
      <c r="D1" s="126"/>
      <c r="E1" s="126"/>
    </row>
    <row r="2" spans="1:5" ht="21.75" customHeight="1" x14ac:dyDescent="0.3">
      <c r="A2" s="27"/>
      <c r="B2" s="27" t="str">
        <f>'2.1.'!B2</f>
        <v xml:space="preserve">ул.Ленина 9А 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322</v>
      </c>
    </row>
    <row r="6" spans="1:5" ht="18" customHeight="1" x14ac:dyDescent="0.3">
      <c r="A6" s="121"/>
      <c r="B6" s="121"/>
      <c r="C6" s="125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20" t="s">
        <v>153</v>
      </c>
      <c r="B8" s="122" t="s">
        <v>154</v>
      </c>
      <c r="C8" s="124" t="s">
        <v>5</v>
      </c>
      <c r="D8" s="22" t="s">
        <v>242</v>
      </c>
      <c r="E8" s="12" t="s">
        <v>71</v>
      </c>
    </row>
    <row r="9" spans="1:5" ht="64.5" customHeight="1" x14ac:dyDescent="0.3">
      <c r="A9" s="121"/>
      <c r="B9" s="123"/>
      <c r="C9" s="125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6" sqref="E6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7" t="s">
        <v>325</v>
      </c>
      <c r="B1" s="127"/>
      <c r="C1" s="127"/>
      <c r="D1" s="127"/>
      <c r="E1" s="127"/>
    </row>
    <row r="2" spans="1:5" ht="18" customHeight="1" x14ac:dyDescent="0.3">
      <c r="A2" s="24"/>
      <c r="B2" s="27" t="str">
        <f>'2.1.'!B2</f>
        <v xml:space="preserve">ул.Ленина 9А 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2.4" x14ac:dyDescent="0.3">
      <c r="A6" s="121"/>
      <c r="B6" s="121"/>
      <c r="C6" s="125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E74" sqref="E74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8" max="8" width="10" bestFit="1" customWidth="1"/>
  </cols>
  <sheetData>
    <row r="1" spans="1:5" ht="36" customHeight="1" x14ac:dyDescent="0.3">
      <c r="A1" s="127" t="s">
        <v>326</v>
      </c>
      <c r="B1" s="127"/>
      <c r="C1" s="127"/>
      <c r="D1" s="127"/>
      <c r="E1" s="127"/>
    </row>
    <row r="2" spans="1:5" ht="15.6" x14ac:dyDescent="0.3">
      <c r="A2" s="63"/>
      <c r="B2" s="27" t="str">
        <f>'2.1.'!B2</f>
        <v xml:space="preserve">ул.Ленина 9А 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>
        <v>44562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44926</v>
      </c>
    </row>
    <row r="7" spans="1:5" ht="34.5" customHeight="1" x14ac:dyDescent="0.3">
      <c r="A7" s="128" t="s">
        <v>254</v>
      </c>
      <c r="B7" s="128"/>
      <c r="C7" s="128"/>
      <c r="D7" s="128"/>
      <c r="E7" s="128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206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135496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533333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60">
        <v>126681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324180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71016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515775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515775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515775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-6103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154635</v>
      </c>
    </row>
    <row r="25" spans="1:5" ht="33.75" customHeight="1" x14ac:dyDescent="0.3">
      <c r="A25" s="128" t="s">
        <v>283</v>
      </c>
      <c r="B25" s="128"/>
      <c r="C25" s="128"/>
      <c r="D25" s="128"/>
      <c r="E25" s="128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21598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8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275696</v>
      </c>
    </row>
    <row r="34" spans="1:8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8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100170</v>
      </c>
    </row>
    <row r="36" spans="1:8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8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48484</v>
      </c>
    </row>
    <row r="38" spans="1:8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8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71016</v>
      </c>
    </row>
    <row r="40" spans="1:8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8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4913</v>
      </c>
      <c r="H41" s="82">
        <f>E41+E39+E37+E35+E33+E27</f>
        <v>521877</v>
      </c>
    </row>
    <row r="42" spans="1:8" ht="33" customHeight="1" x14ac:dyDescent="0.3">
      <c r="A42" s="128" t="s">
        <v>332</v>
      </c>
      <c r="B42" s="128"/>
      <c r="C42" s="128"/>
      <c r="D42" s="128"/>
      <c r="E42" s="128"/>
    </row>
    <row r="43" spans="1:8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8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350</v>
      </c>
    </row>
    <row r="46" spans="1:8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351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 t="s">
        <v>355</v>
      </c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 t="s">
        <v>351</v>
      </c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356</v>
      </c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351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 t="s">
        <v>357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352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 t="s">
        <v>357</v>
      </c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352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 t="s">
        <v>358</v>
      </c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353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 t="s">
        <v>359</v>
      </c>
    </row>
    <row r="71" spans="1:5" ht="57.6" x14ac:dyDescent="0.3">
      <c r="A71" s="7">
        <v>65</v>
      </c>
      <c r="B71" s="5" t="s">
        <v>285</v>
      </c>
      <c r="C71" s="81" t="s">
        <v>5</v>
      </c>
      <c r="D71" s="5" t="s">
        <v>285</v>
      </c>
      <c r="E71" s="12" t="s">
        <v>349</v>
      </c>
    </row>
    <row r="72" spans="1:5" ht="28.8" x14ac:dyDescent="0.3">
      <c r="A72" s="7">
        <v>66</v>
      </c>
      <c r="B72" s="5" t="s">
        <v>286</v>
      </c>
      <c r="C72" s="81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1" t="s">
        <v>5</v>
      </c>
      <c r="D73" s="5" t="s">
        <v>85</v>
      </c>
      <c r="E73" s="12" t="s">
        <v>354</v>
      </c>
    </row>
    <row r="74" spans="1:5" ht="28.8" x14ac:dyDescent="0.3">
      <c r="A74" s="7">
        <v>68</v>
      </c>
      <c r="B74" s="5" t="s">
        <v>287</v>
      </c>
      <c r="C74" s="81" t="s">
        <v>131</v>
      </c>
      <c r="D74" s="5" t="s">
        <v>287</v>
      </c>
      <c r="E74" s="12" t="s">
        <v>360</v>
      </c>
    </row>
    <row r="75" spans="1:5" x14ac:dyDescent="0.3">
      <c r="A75" s="128" t="s">
        <v>295</v>
      </c>
      <c r="B75" s="128"/>
      <c r="C75" s="128"/>
      <c r="D75" s="128"/>
      <c r="E75" s="128"/>
    </row>
    <row r="76" spans="1:5" x14ac:dyDescent="0.3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 x14ac:dyDescent="0.3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28.8" x14ac:dyDescent="0.3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 x14ac:dyDescent="0.3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 x14ac:dyDescent="0.3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x14ac:dyDescent="0.3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3.2" x14ac:dyDescent="0.3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3.2" x14ac:dyDescent="0.3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43.2" x14ac:dyDescent="0.3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57.6" x14ac:dyDescent="0.3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 x14ac:dyDescent="0.3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 x14ac:dyDescent="0.3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28.8" x14ac:dyDescent="0.3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 x14ac:dyDescent="0.3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 x14ac:dyDescent="0.3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x14ac:dyDescent="0.3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3.2" x14ac:dyDescent="0.3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3.2" x14ac:dyDescent="0.3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43.2" x14ac:dyDescent="0.3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57.6" x14ac:dyDescent="0.3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 x14ac:dyDescent="0.3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 x14ac:dyDescent="0.3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28.8" x14ac:dyDescent="0.3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 x14ac:dyDescent="0.3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 x14ac:dyDescent="0.3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x14ac:dyDescent="0.3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3.2" x14ac:dyDescent="0.3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3.2" x14ac:dyDescent="0.3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43.2" x14ac:dyDescent="0.3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57.6" x14ac:dyDescent="0.3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 x14ac:dyDescent="0.3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 x14ac:dyDescent="0.3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28.8" x14ac:dyDescent="0.3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 x14ac:dyDescent="0.3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 x14ac:dyDescent="0.3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x14ac:dyDescent="0.3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3.2" x14ac:dyDescent="0.3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3.2" x14ac:dyDescent="0.3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43.2" x14ac:dyDescent="0.3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57.6" x14ac:dyDescent="0.3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 x14ac:dyDescent="0.3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 x14ac:dyDescent="0.3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28.8" x14ac:dyDescent="0.3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 x14ac:dyDescent="0.3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 x14ac:dyDescent="0.3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x14ac:dyDescent="0.3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3.2" x14ac:dyDescent="0.3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3.2" x14ac:dyDescent="0.3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43.2" x14ac:dyDescent="0.3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57.6" x14ac:dyDescent="0.3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 x14ac:dyDescent="0.3">
      <c r="A126" s="129" t="s">
        <v>305</v>
      </c>
      <c r="B126" s="129"/>
      <c r="C126" s="129"/>
      <c r="D126" s="129"/>
      <c r="E126" s="129"/>
    </row>
    <row r="127" spans="1:5" ht="28.8" x14ac:dyDescent="0.3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28.8" x14ac:dyDescent="0.3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3.2" x14ac:dyDescent="0.3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28.8" x14ac:dyDescent="0.3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 x14ac:dyDescent="0.3">
      <c r="A131" s="128" t="s">
        <v>306</v>
      </c>
      <c r="B131" s="128"/>
      <c r="C131" s="128"/>
      <c r="D131" s="128"/>
      <c r="E131" s="128"/>
    </row>
    <row r="132" spans="1:5" ht="28.8" x14ac:dyDescent="0.3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28.8" x14ac:dyDescent="0.3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43.2" x14ac:dyDescent="0.3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2023-03-01T11:17:43Z</dcterms:modified>
</cp:coreProperties>
</file>